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6" i="1" l="1"/>
  <c r="N15" i="1"/>
  <c r="N14" i="1"/>
  <c r="N13" i="1"/>
  <c r="N12" i="1"/>
  <c r="N11" i="1"/>
  <c r="N10" i="1"/>
  <c r="N9" i="1"/>
  <c r="N8" i="1"/>
  <c r="N7" i="1"/>
  <c r="N6" i="1"/>
  <c r="N5" i="1"/>
  <c r="N17" i="1" l="1"/>
</calcChain>
</file>

<file path=xl/sharedStrings.xml><?xml version="1.0" encoding="utf-8"?>
<sst xmlns="http://schemas.openxmlformats.org/spreadsheetml/2006/main" count="120" uniqueCount="55">
  <si>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</si>
  <si>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</si>
  <si>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</si>
  <si>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</si>
  <si>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</si>
  <si>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</si>
  <si>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</si>
  <si>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</si>
  <si>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</si>
  <si>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</si>
  <si>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</si>
  <si>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</si>
  <si>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</si>
  <si>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</si>
  <si>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</si>
  <si>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</si>
  <si>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</si>
  <si>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</si>
  <si>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</si>
  <si>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N 12</t>
  </si>
  <si>
    <t>Склад  N 1</t>
  </si>
  <si>
    <t>Батарея аккумуляторная CSB HR1221WF2</t>
  </si>
  <si>
    <t>36</t>
  </si>
  <si>
    <t>Вычислительная техника</t>
  </si>
  <si>
    <t>1165121</t>
  </si>
  <si>
    <t>1001150942</t>
  </si>
  <si>
    <t>КОРПУС ДЛЯ РОЗЕТКИ DB9-F</t>
  </si>
  <si>
    <t>1135285</t>
  </si>
  <si>
    <t>1005361176</t>
  </si>
  <si>
    <t>КОРОБ ДЛЯ УКЛАДКИ КАБЕЛЯ 20Х12,5 LEGRAND 30008</t>
  </si>
  <si>
    <t>1234094</t>
  </si>
  <si>
    <t>1005361177</t>
  </si>
  <si>
    <t>ЗАГЛУШКА 20Х12,5 LEGRAND 30220</t>
  </si>
  <si>
    <t>1103203</t>
  </si>
  <si>
    <t>1005361678</t>
  </si>
  <si>
    <t>ЗАГЛУШКА LEGRAND DPL 105х50 10700</t>
  </si>
  <si>
    <t>1552788</t>
  </si>
  <si>
    <t>1005361826</t>
  </si>
  <si>
    <t>ВЕНТИЛЯТОР SOCKET 775 INTEL DCT AAT-14</t>
  </si>
  <si>
    <t>1205072</t>
  </si>
  <si>
    <t>1005414338</t>
  </si>
  <si>
    <t xml:space="preserve">ПАНЕЛЬ РАСПРЕДЕЛИТЕЛЬНАЯ MICROPOD (MP2-220L), 16A, ДЛЯ ИБП GXT2-3000RT230 </t>
  </si>
  <si>
    <t>1066577</t>
  </si>
  <si>
    <t>1005414459</t>
  </si>
  <si>
    <t>КЛАВИАТУРА MITSUMI CLASSIC PS/2.</t>
  </si>
  <si>
    <t>1005414457</t>
  </si>
  <si>
    <t>МОНИТОР NEC 2070NX.</t>
  </si>
  <si>
    <t>1005361449</t>
  </si>
  <si>
    <t>ПАТЧ-КОРД ОПТОВОЛОКОННЫЙ  ММ 62.5/125 ST-ST DUPLEX 5M</t>
  </si>
  <si>
    <t>1216973</t>
  </si>
  <si>
    <t>1005414486</t>
  </si>
  <si>
    <t>ПЛАТА АНАЛОГОВОГО ВВОДА MICROPC AI16-5A-I, 16 КАНАЛОВ</t>
  </si>
  <si>
    <t>1216974</t>
  </si>
  <si>
    <t>1005414487</t>
  </si>
  <si>
    <t>ПЛАТА МНОГОФУНКЦИОНАЛЬНАЯ ВВОДА-ВЫВОДА MICROPC UNIO96-5 96 ЛИНИЙ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</si>
</sst>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43" fontId="5" fillId="0" borderId="4" xfId="1" applyFont="1" applyBorder="1" applyProtection="1"/>
    <xf numFmtId="43" fontId="6" fillId="0" borderId="5" xfId="1" applyFont="1" applyBorder="1" applyProtection="1">
      <protection locked="0"/>
    </xf>
    <xf numFmtId="43" fontId="6" fillId="0" borderId="5" xfId="1" applyFont="1" applyBorder="1" applyAlignment="1" applyProtection="1">
      <alignment horizontal="left"/>
      <protection locked="0"/>
    </xf>
    <xf numFmtId="43" fontId="5" fillId="0" borderId="5" xfId="1" applyFont="1" applyBorder="1" applyAlignment="1" applyProtection="1">
      <alignment horizontal="left"/>
    </xf>
    <xf numFmtId="2" fontId="5" fillId="0" borderId="5" xfId="1" applyNumberFormat="1" applyFont="1" applyBorder="1" applyProtection="1">
      <protection locked="0"/>
    </xf>
    <xf numFmtId="2" fontId="6" fillId="0" borderId="5" xfId="1" applyNumberFormat="1" applyFont="1" applyBorder="1" applyProtection="1">
      <protection locked="0"/>
    </xf>
    <xf numFmtId="2" fontId="5" fillId="0" borderId="6" xfId="1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D13" sqref="D1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1256395</v>
      </c>
      <c r="D5" s="3">
        <v>1005361290</v>
      </c>
      <c r="E5" s="4" t="s">
        <v>21</v>
      </c>
      <c r="F5" s="2" t="s">
        <v>18</v>
      </c>
      <c r="G5" s="5" t="s">
        <v>22</v>
      </c>
      <c r="H5" s="6" t="s">
        <v>23</v>
      </c>
      <c r="I5" s="7">
        <v>36</v>
      </c>
      <c r="J5" s="8">
        <v>40452</v>
      </c>
      <c r="K5" s="2" t="s">
        <v>20</v>
      </c>
      <c r="L5" s="7">
        <v>902.21</v>
      </c>
      <c r="M5" s="9" t="s">
        <v>14</v>
      </c>
      <c r="N5" s="7">
        <f>L5*I5</f>
        <v>32479.56</v>
      </c>
    </row>
    <row r="6" spans="1:14" x14ac:dyDescent="0.25">
      <c r="A6" s="1">
        <v>2</v>
      </c>
      <c r="B6" s="18" t="s">
        <v>13</v>
      </c>
      <c r="C6" s="18" t="s">
        <v>24</v>
      </c>
      <c r="D6" s="19" t="s">
        <v>25</v>
      </c>
      <c r="E6" s="20" t="s">
        <v>26</v>
      </c>
      <c r="F6" s="18" t="s">
        <v>18</v>
      </c>
      <c r="G6" s="21" t="s">
        <v>22</v>
      </c>
      <c r="H6" s="22" t="s">
        <v>23</v>
      </c>
      <c r="I6" s="23">
        <v>1</v>
      </c>
      <c r="J6" s="24">
        <v>41275</v>
      </c>
      <c r="K6" s="18" t="s">
        <v>20</v>
      </c>
      <c r="L6" s="23">
        <v>24.25</v>
      </c>
      <c r="M6" s="25" t="s">
        <v>14</v>
      </c>
      <c r="N6" s="23">
        <f>L6*I6</f>
        <v>24.25</v>
      </c>
    </row>
    <row r="7" spans="1:14" x14ac:dyDescent="0.25">
      <c r="A7" s="1">
        <v>3</v>
      </c>
      <c r="B7" s="18" t="s">
        <v>13</v>
      </c>
      <c r="C7" s="18" t="s">
        <v>27</v>
      </c>
      <c r="D7" s="19" t="s">
        <v>28</v>
      </c>
      <c r="E7" s="20" t="s">
        <v>29</v>
      </c>
      <c r="F7" s="18" t="s">
        <v>18</v>
      </c>
      <c r="G7" s="21" t="s">
        <v>22</v>
      </c>
      <c r="H7" s="22" t="s">
        <v>23</v>
      </c>
      <c r="I7" s="23">
        <v>1</v>
      </c>
      <c r="J7" s="24">
        <v>41275</v>
      </c>
      <c r="K7" s="18" t="s">
        <v>20</v>
      </c>
      <c r="L7" s="23">
        <v>41.77</v>
      </c>
      <c r="M7" s="25" t="s">
        <v>14</v>
      </c>
      <c r="N7" s="23">
        <f>L7*I7</f>
        <v>41.77</v>
      </c>
    </row>
    <row r="8" spans="1:14" x14ac:dyDescent="0.25">
      <c r="A8" s="1">
        <v>4</v>
      </c>
      <c r="B8" s="18" t="s">
        <v>13</v>
      </c>
      <c r="C8" s="18" t="s">
        <v>30</v>
      </c>
      <c r="D8" s="19" t="s">
        <v>31</v>
      </c>
      <c r="E8" s="20" t="s">
        <v>32</v>
      </c>
      <c r="F8" s="18" t="s">
        <v>18</v>
      </c>
      <c r="G8" s="21" t="s">
        <v>22</v>
      </c>
      <c r="H8" s="22" t="s">
        <v>23</v>
      </c>
      <c r="I8" s="23">
        <v>1</v>
      </c>
      <c r="J8" s="24">
        <v>41275</v>
      </c>
      <c r="K8" s="18" t="s">
        <v>20</v>
      </c>
      <c r="L8" s="23">
        <v>51.2</v>
      </c>
      <c r="M8" s="25" t="s">
        <v>14</v>
      </c>
      <c r="N8" s="23">
        <f>L8*I8</f>
        <v>51.2</v>
      </c>
    </row>
    <row r="9" spans="1:14" x14ac:dyDescent="0.25">
      <c r="A9" s="1">
        <v>5</v>
      </c>
      <c r="B9" s="18" t="s">
        <v>13</v>
      </c>
      <c r="C9" s="18" t="s">
        <v>33</v>
      </c>
      <c r="D9" s="19" t="s">
        <v>34</v>
      </c>
      <c r="E9" s="20" t="s">
        <v>35</v>
      </c>
      <c r="F9" s="18" t="s">
        <v>18</v>
      </c>
      <c r="G9" s="21" t="s">
        <v>22</v>
      </c>
      <c r="H9" s="22" t="s">
        <v>23</v>
      </c>
      <c r="I9" s="23">
        <v>100</v>
      </c>
      <c r="J9" s="24">
        <v>41306</v>
      </c>
      <c r="K9" s="18" t="s">
        <v>19</v>
      </c>
      <c r="L9" s="23">
        <v>71.42</v>
      </c>
      <c r="M9" s="25" t="s">
        <v>14</v>
      </c>
      <c r="N9" s="23">
        <f>L9*I9</f>
        <v>7142</v>
      </c>
    </row>
    <row r="10" spans="1:14" x14ac:dyDescent="0.25">
      <c r="A10" s="1">
        <v>6</v>
      </c>
      <c r="B10" s="18" t="s">
        <v>13</v>
      </c>
      <c r="C10" s="18" t="s">
        <v>36</v>
      </c>
      <c r="D10" s="19" t="s">
        <v>37</v>
      </c>
      <c r="E10" s="20" t="s">
        <v>38</v>
      </c>
      <c r="F10" s="18" t="s">
        <v>18</v>
      </c>
      <c r="G10" s="21" t="s">
        <v>22</v>
      </c>
      <c r="H10" s="22" t="s">
        <v>23</v>
      </c>
      <c r="I10" s="23">
        <v>1</v>
      </c>
      <c r="J10" s="24">
        <v>41487</v>
      </c>
      <c r="K10" s="18" t="s">
        <v>19</v>
      </c>
      <c r="L10" s="23">
        <v>342.61</v>
      </c>
      <c r="M10" s="25" t="s">
        <v>14</v>
      </c>
      <c r="N10" s="23">
        <f>L10*I10</f>
        <v>342.61</v>
      </c>
    </row>
    <row r="11" spans="1:14" x14ac:dyDescent="0.25">
      <c r="A11" s="1">
        <v>7</v>
      </c>
      <c r="B11" s="18" t="s">
        <v>13</v>
      </c>
      <c r="C11" s="18" t="s">
        <v>39</v>
      </c>
      <c r="D11" s="19" t="s">
        <v>40</v>
      </c>
      <c r="E11" s="20" t="s">
        <v>41</v>
      </c>
      <c r="F11" s="18" t="s">
        <v>18</v>
      </c>
      <c r="G11" s="21" t="s">
        <v>22</v>
      </c>
      <c r="H11" s="22" t="s">
        <v>23</v>
      </c>
      <c r="I11" s="23">
        <v>1</v>
      </c>
      <c r="J11" s="24">
        <v>41275</v>
      </c>
      <c r="K11" s="18" t="s">
        <v>19</v>
      </c>
      <c r="L11" s="23">
        <v>9992.7099999999991</v>
      </c>
      <c r="M11" s="25" t="s">
        <v>14</v>
      </c>
      <c r="N11" s="23">
        <f>L11*I11</f>
        <v>9992.7099999999991</v>
      </c>
    </row>
    <row r="12" spans="1:14" x14ac:dyDescent="0.25">
      <c r="A12" s="1">
        <v>8</v>
      </c>
      <c r="B12" s="18" t="s">
        <v>13</v>
      </c>
      <c r="C12" s="18" t="s">
        <v>42</v>
      </c>
      <c r="D12" s="19" t="s">
        <v>43</v>
      </c>
      <c r="E12" s="20" t="s">
        <v>44</v>
      </c>
      <c r="F12" s="18" t="s">
        <v>18</v>
      </c>
      <c r="G12" s="21" t="s">
        <v>22</v>
      </c>
      <c r="H12" s="22" t="s">
        <v>23</v>
      </c>
      <c r="I12" s="23">
        <v>1</v>
      </c>
      <c r="J12" s="24">
        <v>41275</v>
      </c>
      <c r="K12" s="18" t="s">
        <v>19</v>
      </c>
      <c r="L12" s="23">
        <v>498.77</v>
      </c>
      <c r="M12" s="25" t="s">
        <v>14</v>
      </c>
      <c r="N12" s="23">
        <f>L12*I12</f>
        <v>498.77</v>
      </c>
    </row>
    <row r="13" spans="1:14" x14ac:dyDescent="0.25">
      <c r="A13" s="1">
        <v>9</v>
      </c>
      <c r="B13" s="18" t="s">
        <v>13</v>
      </c>
      <c r="C13" s="18">
        <v>1197077</v>
      </c>
      <c r="D13" s="19" t="s">
        <v>45</v>
      </c>
      <c r="E13" s="20" t="s">
        <v>46</v>
      </c>
      <c r="F13" s="18" t="s">
        <v>18</v>
      </c>
      <c r="G13" s="21" t="s">
        <v>22</v>
      </c>
      <c r="H13" s="22" t="s">
        <v>23</v>
      </c>
      <c r="I13" s="23">
        <v>1</v>
      </c>
      <c r="J13" s="24">
        <v>41275</v>
      </c>
      <c r="K13" s="18" t="s">
        <v>19</v>
      </c>
      <c r="L13" s="23">
        <v>37209.919999999998</v>
      </c>
      <c r="M13" s="25" t="s">
        <v>14</v>
      </c>
      <c r="N13" s="23">
        <f>L13*I13</f>
        <v>37209.919999999998</v>
      </c>
    </row>
    <row r="14" spans="1:14" x14ac:dyDescent="0.25">
      <c r="A14" s="1">
        <v>10</v>
      </c>
      <c r="B14" s="18" t="s">
        <v>13</v>
      </c>
      <c r="C14" s="18">
        <v>1388519</v>
      </c>
      <c r="D14" s="19" t="s">
        <v>47</v>
      </c>
      <c r="E14" s="20" t="s">
        <v>48</v>
      </c>
      <c r="F14" s="18" t="s">
        <v>18</v>
      </c>
      <c r="G14" s="21" t="s">
        <v>22</v>
      </c>
      <c r="H14" s="22" t="s">
        <v>23</v>
      </c>
      <c r="I14" s="23">
        <v>8</v>
      </c>
      <c r="J14" s="24">
        <v>41275</v>
      </c>
      <c r="K14" s="18" t="s">
        <v>19</v>
      </c>
      <c r="L14" s="23">
        <v>983.74</v>
      </c>
      <c r="M14" s="25" t="s">
        <v>14</v>
      </c>
      <c r="N14" s="23">
        <f>L14*I14</f>
        <v>7869.92</v>
      </c>
    </row>
    <row r="15" spans="1:14" x14ac:dyDescent="0.25">
      <c r="A15" s="1">
        <v>11</v>
      </c>
      <c r="B15" s="18" t="s">
        <v>13</v>
      </c>
      <c r="C15" s="18" t="s">
        <v>49</v>
      </c>
      <c r="D15" s="19" t="s">
        <v>50</v>
      </c>
      <c r="E15" s="20" t="s">
        <v>51</v>
      </c>
      <c r="F15" s="18" t="s">
        <v>18</v>
      </c>
      <c r="G15" s="21" t="s">
        <v>22</v>
      </c>
      <c r="H15" s="22" t="s">
        <v>23</v>
      </c>
      <c r="I15" s="23">
        <v>1</v>
      </c>
      <c r="J15" s="24">
        <v>41275</v>
      </c>
      <c r="K15" s="18" t="s">
        <v>19</v>
      </c>
      <c r="L15" s="23">
        <v>14258.89</v>
      </c>
      <c r="M15" s="25" t="s">
        <v>14</v>
      </c>
      <c r="N15" s="23">
        <f>L15*I15</f>
        <v>14258.89</v>
      </c>
    </row>
    <row r="16" spans="1:14" ht="15.75" thickBot="1" x14ac:dyDescent="0.3">
      <c r="A16" s="1">
        <v>12</v>
      </c>
      <c r="B16" s="10" t="s">
        <v>13</v>
      </c>
      <c r="C16" s="10" t="s">
        <v>52</v>
      </c>
      <c r="D16" s="11" t="s">
        <v>53</v>
      </c>
      <c r="E16" s="12" t="s">
        <v>54</v>
      </c>
      <c r="F16" s="10" t="s">
        <v>18</v>
      </c>
      <c r="G16" s="13" t="s">
        <v>22</v>
      </c>
      <c r="H16" s="14" t="s">
        <v>23</v>
      </c>
      <c r="I16" s="15">
        <v>1</v>
      </c>
      <c r="J16" s="16">
        <v>41275</v>
      </c>
      <c r="K16" s="10" t="s">
        <v>19</v>
      </c>
      <c r="L16" s="15">
        <v>10284.24</v>
      </c>
      <c r="M16" s="26" t="s">
        <v>14</v>
      </c>
      <c r="N16" s="15">
        <f>L16*I16</f>
        <v>10284.24</v>
      </c>
    </row>
    <row r="17" spans="1:14" ht="15.75" thickBot="1" x14ac:dyDescent="0.3">
      <c r="A17" s="27"/>
      <c r="B17" s="28"/>
      <c r="C17" s="28"/>
      <c r="D17" s="28"/>
      <c r="E17" s="28"/>
      <c r="F17" s="28"/>
      <c r="G17" s="29"/>
      <c r="H17" s="30"/>
      <c r="I17" s="31"/>
      <c r="J17" s="28"/>
      <c r="K17" s="28"/>
      <c r="L17" s="31"/>
      <c r="M17" s="32"/>
      <c r="N17" s="33">
        <f>SUM(N5:N16)</f>
        <v>120195.84</v>
      </c>
    </row>
    <row r="18" spans="1:14" x14ac:dyDescent="0.25">
      <c r="B18" s="17" t="s">
        <v>15</v>
      </c>
    </row>
    <row r="19" spans="1:14" x14ac:dyDescent="0.25">
      <c r="B19" s="17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7">
      <formula1>TypeResource</formula1>
    </dataValidation>
    <dataValidation type="decimal" allowBlank="1" showErrorMessage="1" errorTitle="Ошибка!" error="Значение должно быть числом" sqref="N5:N17">
      <formula1>0</formula1>
      <formula2>100000000000</formula2>
    </dataValidation>
    <dataValidation type="decimal" allowBlank="1" showErrorMessage="1" errorTitle="Ошибка!" error="Значение должно быть числом" sqref="I5:I17 L5:L17">
      <formula1>0</formula1>
      <formula2>9999999999999</formula2>
    </dataValidation>
    <dataValidation type="list" allowBlank="1" showInputMessage="1" showErrorMessage="1" sqref="G5:G17">
      <formula1>ClassMater</formula1>
    </dataValidation>
    <dataValidation operator="lessThanOrEqual" allowBlank="1" showInputMessage="1" showErrorMessage="1" sqref="C1:C1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2020-02-12T07:42:26Z</dcterms:modified>
</cp:coreProperties>
</file>